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 (2)" sheetId="2" r:id="rId1"/>
  </sheets>
  <definedNames>
    <definedName name="_xlnm.Print_Area" localSheetId="0">'Лист1 (2)'!$A$1:$I$65</definedName>
  </definedNames>
  <calcPr calcId="124519"/>
</workbook>
</file>

<file path=xl/calcChain.xml><?xml version="1.0" encoding="utf-8"?>
<calcChain xmlns="http://schemas.openxmlformats.org/spreadsheetml/2006/main">
  <c r="G8" i="2"/>
  <c r="I15" l="1"/>
  <c r="I11"/>
  <c r="I8" s="1"/>
  <c r="H15"/>
  <c r="H11"/>
  <c r="H8" s="1"/>
  <c r="G15"/>
  <c r="G11"/>
  <c r="I59" l="1"/>
  <c r="H59"/>
  <c r="G59"/>
  <c r="I53"/>
  <c r="I50" s="1"/>
  <c r="H53"/>
  <c r="H50" s="1"/>
  <c r="G53"/>
  <c r="G50" s="1"/>
  <c r="I46"/>
  <c r="H46"/>
  <c r="G46"/>
  <c r="I39"/>
  <c r="H39"/>
  <c r="G39"/>
  <c r="G36" s="1"/>
  <c r="I32"/>
  <c r="I29" s="1"/>
  <c r="H32"/>
  <c r="H29" s="1"/>
  <c r="G32"/>
  <c r="G29"/>
  <c r="G27"/>
  <c r="I24"/>
  <c r="H24"/>
  <c r="G24"/>
  <c r="I22"/>
  <c r="H22"/>
  <c r="G22"/>
  <c r="H36" l="1"/>
  <c r="H35" s="1"/>
  <c r="H21"/>
  <c r="I36"/>
  <c r="I35" s="1"/>
  <c r="G35"/>
  <c r="G21"/>
  <c r="I21"/>
  <c r="H19" l="1"/>
  <c r="H63" s="1"/>
  <c r="H64" s="1"/>
  <c r="I19"/>
  <c r="I63" s="1"/>
  <c r="I64" s="1"/>
  <c r="G19"/>
  <c r="G63" s="1"/>
  <c r="G64" s="1"/>
</calcChain>
</file>

<file path=xl/sharedStrings.xml><?xml version="1.0" encoding="utf-8"?>
<sst xmlns="http://schemas.openxmlformats.org/spreadsheetml/2006/main" count="255" uniqueCount="77">
  <si>
    <t>Наименование показателя</t>
  </si>
  <si>
    <t>Код по бюджетной классификации Российской Федерации</t>
  </si>
  <si>
    <t>сумма</t>
  </si>
  <si>
    <t>раздела</t>
  </si>
  <si>
    <t>подраздела</t>
  </si>
  <si>
    <t>Целевой статьи</t>
  </si>
  <si>
    <t>Вида расходов</t>
  </si>
  <si>
    <t>КОСГУ</t>
  </si>
  <si>
    <t xml:space="preserve"> руб. коп</t>
  </si>
  <si>
    <t>Оплата труда и начисления на выплаты по оплате труда</t>
  </si>
  <si>
    <t>Заработная плата</t>
  </si>
  <si>
    <t>Прочие выплаты</t>
  </si>
  <si>
    <t>Другие выплаты</t>
  </si>
  <si>
    <t>Начисления на выплаты по оплате труда</t>
  </si>
  <si>
    <t xml:space="preserve">Закупка товаров, работ  и услуг для государственных нужд РБ </t>
  </si>
  <si>
    <t>Закупка товаров, работ  и услуг в сфере информационно-коммуникационных технологий</t>
  </si>
  <si>
    <t>Оплата работ, услуг</t>
  </si>
  <si>
    <t>Услуги связи</t>
  </si>
  <si>
    <t>Работы, услуги по содержанию имущества</t>
  </si>
  <si>
    <t>Текущий ремонт </t>
  </si>
  <si>
    <t>225.2</t>
  </si>
  <si>
    <t>Другие расходы по содержанию имущества</t>
  </si>
  <si>
    <t>225.6</t>
  </si>
  <si>
    <t>Прочие работы, услуги</t>
  </si>
  <si>
    <t>Услуги в области информационных технологий</t>
  </si>
  <si>
    <t>226.7</t>
  </si>
  <si>
    <t>Поступление нефинансовых активов</t>
  </si>
  <si>
    <t>Увеличение стоимости основных средств</t>
  </si>
  <si>
    <t>Иные расходы, связанные с увеличением стоимости основных средств</t>
  </si>
  <si>
    <t>Увеличение стоимости материальных запасов</t>
  </si>
  <si>
    <t>Иные расходы, связанные с увеличением стоимости материальных запасов</t>
  </si>
  <si>
    <t>Прочая закупка товаров, работ  и услуг для государственных нужд РБ</t>
  </si>
  <si>
    <t>Транспортные услуги </t>
  </si>
  <si>
    <t>Содержание в чистоте помещений, зданий, дворов, иного имущества</t>
  </si>
  <si>
    <t>225.1</t>
  </si>
  <si>
    <t>Капитальный ремонт</t>
  </si>
  <si>
    <t>225.3</t>
  </si>
  <si>
    <t>Противопожарные мероприятия</t>
  </si>
  <si>
    <t>225.4</t>
  </si>
  <si>
    <t>Пусконаладочные работы</t>
  </si>
  <si>
    <t>225.5</t>
  </si>
  <si>
    <t>Услуги по страхованию</t>
  </si>
  <si>
    <t>Типографские работы, услуги</t>
  </si>
  <si>
    <t>226.8</t>
  </si>
  <si>
    <t>Иные работы и услуги</t>
  </si>
  <si>
    <t>Прочие расходы</t>
  </si>
  <si>
    <t>Уплата налогов (включаемых в состав расходов), государственных пошлин и сборов, разного рода платежей</t>
  </si>
  <si>
    <t>Уплата налогов, входящих в группу налога на имущество</t>
  </si>
  <si>
    <t>Уплата иных налогов</t>
  </si>
  <si>
    <t>Уплата штрафов, пеней за несвоевременную уплату налогов и сборов, экономические санкции</t>
  </si>
  <si>
    <t>ИТОГО по коду БК (по коду раздела)</t>
  </si>
  <si>
    <t>ВСЕГО ПО СОВЕТУ МР НУРИМАНОВСКИЙ РАЙОН РБ:</t>
  </si>
  <si>
    <t>Муниципальная программа "Совершенствование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</si>
  <si>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Подпрограмма «Создание условий для развития, совершенствования и повышения эффективности деятельности органов местного самоуправления в решении вопросов местного значения, исполнения отдельных полномочий, улучшение условий и охраны труда в муниципальном районе Нуримановский район Республики Башкортостан»</t>
  </si>
  <si>
    <t>Аппараты органов государственной власти Республики Башкортостан</t>
  </si>
  <si>
    <t>343.2</t>
  </si>
  <si>
    <t>01</t>
  </si>
  <si>
    <t>03</t>
  </si>
  <si>
    <t>0910102040</t>
  </si>
  <si>
    <t>800</t>
  </si>
  <si>
    <t>852</t>
  </si>
  <si>
    <t>853</t>
  </si>
  <si>
    <r>
      <t xml:space="preserve">Главный бухгалтер                                      ____________     </t>
    </r>
    <r>
      <rPr>
        <u/>
        <sz val="12"/>
        <color theme="1"/>
        <rFont val="Times New Roman"/>
        <family val="1"/>
        <charset val="204"/>
      </rPr>
      <t>Н.Т.Шарифьянова</t>
    </r>
  </si>
  <si>
    <t xml:space="preserve"> Руководитель учреждения                        ____________  И.Г.Ахтямов</t>
  </si>
  <si>
    <t>2026 год</t>
  </si>
  <si>
    <t>321</t>
  </si>
  <si>
    <t>Пособия, компенсации и иные социальные выплаты гражданам, кроме публичных нормативных обязательств (почетные граждане района-юбиляры)</t>
  </si>
  <si>
    <t>Н.Т.Шарифьянова</t>
  </si>
  <si>
    <t>2027 год</t>
  </si>
  <si>
    <t>2028 год</t>
  </si>
  <si>
    <t>Транспортные услуги</t>
  </si>
  <si>
    <t>прочие услуги</t>
  </si>
  <si>
    <t>212.3</t>
  </si>
  <si>
    <t>226.11</t>
  </si>
  <si>
    <t>Социальные пособия и
компенсации персоналу в
денежной форме</t>
  </si>
  <si>
    <t>22.10.2024 г.</t>
  </si>
  <si>
    <t>БЦ 2025-2027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</si>
</sst>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Border="1"/>
    <xf numFmtId="0" fontId="4" fillId="0" borderId="3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Border="1"/>
    <xf numFmtId="2" fontId="4" fillId="0" borderId="2" xfId="0" applyNumberFormat="1" applyFont="1" applyFill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2" borderId="0" xfId="0" applyNumberFormat="1" applyFont="1" applyFill="1"/>
    <xf numFmtId="49" fontId="1" fillId="2" borderId="0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4" fontId="0" fillId="0" borderId="0" xfId="0" applyNumberFormat="1" applyAlignment="1">
      <alignment horizontal="left" wrapText="1"/>
    </xf>
    <xf numFmtId="14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tabSelected="1" topLeftCell="A7" workbookViewId="0">
      <selection activeCell="H57" sqref="H57:I57"/>
    </sheetView>
  </sheetViews>
  <sheetFormatPr defaultRowHeight="15"/>
  <cols>
    <col min="1" max="1" width="35" style="2" customWidth="1"/>
    <col min="3" max="3" width="11.5703125" customWidth="1"/>
    <col min="4" max="4" width="16.7109375" style="1" customWidth="1"/>
    <col min="5" max="5" width="15.140625" customWidth="1"/>
    <col min="7" max="9" width="12.5703125" customWidth="1"/>
    <col min="10" max="10" width="16.85546875" customWidth="1"/>
    <col min="11" max="11" width="9.140625" style="17"/>
  </cols>
  <sheetData>
    <row r="1" spans="1:9">
      <c r="A1" s="46" t="s">
        <v>0</v>
      </c>
      <c r="B1" s="39" t="s">
        <v>1</v>
      </c>
      <c r="C1" s="39"/>
      <c r="D1" s="39"/>
      <c r="E1" s="39"/>
      <c r="F1" s="39"/>
      <c r="G1" s="16" t="s">
        <v>64</v>
      </c>
      <c r="H1" s="16" t="s">
        <v>68</v>
      </c>
      <c r="I1" s="16" t="s">
        <v>69</v>
      </c>
    </row>
    <row r="2" spans="1:9">
      <c r="A2" s="46"/>
      <c r="B2" s="16"/>
      <c r="C2" s="16"/>
      <c r="D2" s="16"/>
      <c r="E2" s="16"/>
      <c r="F2" s="16"/>
      <c r="G2" s="16" t="s">
        <v>2</v>
      </c>
      <c r="H2" s="16" t="s">
        <v>2</v>
      </c>
      <c r="I2" s="16" t="s">
        <v>2</v>
      </c>
    </row>
    <row r="3" spans="1:9">
      <c r="A3" s="46"/>
      <c r="B3" s="47" t="s">
        <v>3</v>
      </c>
      <c r="C3" s="39" t="s">
        <v>4</v>
      </c>
      <c r="D3" s="39" t="s">
        <v>5</v>
      </c>
      <c r="E3" s="39" t="s">
        <v>6</v>
      </c>
      <c r="F3" s="39" t="s">
        <v>7</v>
      </c>
      <c r="G3" s="39" t="s">
        <v>8</v>
      </c>
      <c r="H3" s="39" t="s">
        <v>8</v>
      </c>
      <c r="I3" s="39" t="s">
        <v>8</v>
      </c>
    </row>
    <row r="4" spans="1:9">
      <c r="A4" s="46"/>
      <c r="B4" s="48"/>
      <c r="C4" s="39"/>
      <c r="D4" s="39"/>
      <c r="E4" s="39"/>
      <c r="F4" s="39"/>
      <c r="G4" s="39"/>
      <c r="H4" s="39"/>
      <c r="I4" s="39"/>
    </row>
    <row r="5" spans="1:9" ht="30.75" customHeight="1">
      <c r="A5" s="40" t="s">
        <v>52</v>
      </c>
      <c r="B5" s="41"/>
      <c r="C5" s="41"/>
      <c r="D5" s="41"/>
      <c r="E5" s="41"/>
      <c r="F5" s="41"/>
      <c r="G5" s="41"/>
      <c r="H5" s="41"/>
      <c r="I5" s="42"/>
    </row>
    <row r="6" spans="1:9" ht="57" customHeight="1">
      <c r="A6" s="43" t="s">
        <v>53</v>
      </c>
      <c r="B6" s="44"/>
      <c r="C6" s="44"/>
      <c r="D6" s="44"/>
      <c r="E6" s="44"/>
      <c r="F6" s="44"/>
      <c r="G6" s="44"/>
      <c r="H6" s="44"/>
      <c r="I6" s="45"/>
    </row>
    <row r="7" spans="1:9" ht="18.75" customHeight="1">
      <c r="A7" s="43" t="s">
        <v>54</v>
      </c>
      <c r="B7" s="44"/>
      <c r="C7" s="44"/>
      <c r="D7" s="44"/>
      <c r="E7" s="44"/>
      <c r="F7" s="44"/>
      <c r="G7" s="44"/>
      <c r="H7" s="44"/>
      <c r="I7" s="45"/>
    </row>
    <row r="8" spans="1:9" ht="25.5">
      <c r="A8" s="4" t="s">
        <v>9</v>
      </c>
      <c r="B8" s="5" t="s">
        <v>56</v>
      </c>
      <c r="C8" s="5" t="s">
        <v>57</v>
      </c>
      <c r="D8" s="5" t="s">
        <v>58</v>
      </c>
      <c r="E8" s="5">
        <v>100</v>
      </c>
      <c r="F8" s="16"/>
      <c r="G8" s="22">
        <f>G9+G10+G11+G17</f>
        <v>3537482</v>
      </c>
      <c r="H8" s="22">
        <f>H9+H10+H11+H17</f>
        <v>3505482</v>
      </c>
      <c r="I8" s="22">
        <f>I9+I10+I11+I17</f>
        <v>3505482</v>
      </c>
    </row>
    <row r="9" spans="1:9">
      <c r="A9" s="26" t="s">
        <v>10</v>
      </c>
      <c r="B9" s="27" t="s">
        <v>56</v>
      </c>
      <c r="C9" s="27" t="s">
        <v>57</v>
      </c>
      <c r="D9" s="27" t="s">
        <v>58</v>
      </c>
      <c r="E9" s="27">
        <v>121</v>
      </c>
      <c r="F9" s="28">
        <v>211</v>
      </c>
      <c r="G9" s="29">
        <v>2677021</v>
      </c>
      <c r="H9" s="29">
        <v>2677021</v>
      </c>
      <c r="I9" s="29">
        <v>2677021</v>
      </c>
    </row>
    <row r="10" spans="1:9" ht="33.75">
      <c r="A10" s="30" t="s">
        <v>74</v>
      </c>
      <c r="B10" s="27" t="s">
        <v>56</v>
      </c>
      <c r="C10" s="27" t="s">
        <v>57</v>
      </c>
      <c r="D10" s="27" t="s">
        <v>58</v>
      </c>
      <c r="E10" s="28">
        <v>121</v>
      </c>
      <c r="F10" s="28">
        <v>266</v>
      </c>
      <c r="G10" s="29">
        <v>20000</v>
      </c>
      <c r="H10" s="29">
        <v>20000</v>
      </c>
      <c r="I10" s="29">
        <v>20000</v>
      </c>
    </row>
    <row r="11" spans="1:9" ht="18" customHeight="1">
      <c r="A11" s="8" t="s">
        <v>11</v>
      </c>
      <c r="B11" s="5" t="s">
        <v>56</v>
      </c>
      <c r="C11" s="5" t="s">
        <v>57</v>
      </c>
      <c r="D11" s="5" t="s">
        <v>58</v>
      </c>
      <c r="E11" s="18">
        <v>122</v>
      </c>
      <c r="F11" s="18"/>
      <c r="G11" s="22">
        <f>G12+G16</f>
        <v>32000</v>
      </c>
      <c r="H11" s="22">
        <f>H12+H16</f>
        <v>0</v>
      </c>
      <c r="I11" s="22">
        <f>I12+I16</f>
        <v>0</v>
      </c>
    </row>
    <row r="12" spans="1:9" ht="18" customHeight="1">
      <c r="A12" s="9" t="s">
        <v>12</v>
      </c>
      <c r="B12" s="7" t="s">
        <v>56</v>
      </c>
      <c r="C12" s="7" t="s">
        <v>57</v>
      </c>
      <c r="D12" s="7" t="s">
        <v>58</v>
      </c>
      <c r="E12" s="6">
        <v>122</v>
      </c>
      <c r="F12" s="6" t="s">
        <v>72</v>
      </c>
      <c r="G12" s="23">
        <v>2000</v>
      </c>
      <c r="H12" s="23"/>
      <c r="I12" s="23"/>
    </row>
    <row r="13" spans="1:9" ht="18" customHeight="1">
      <c r="A13" s="8" t="s">
        <v>16</v>
      </c>
      <c r="B13" s="5" t="s">
        <v>56</v>
      </c>
      <c r="C13" s="5" t="s">
        <v>57</v>
      </c>
      <c r="D13" s="5" t="s">
        <v>58</v>
      </c>
      <c r="E13" s="18">
        <v>122</v>
      </c>
      <c r="F13" s="18">
        <v>220</v>
      </c>
      <c r="G13" s="22">
        <v>0</v>
      </c>
      <c r="H13" s="22">
        <v>0</v>
      </c>
      <c r="I13" s="22">
        <v>0</v>
      </c>
    </row>
    <row r="14" spans="1:9" ht="18" customHeight="1">
      <c r="A14" s="9" t="s">
        <v>70</v>
      </c>
      <c r="B14" s="7" t="s">
        <v>56</v>
      </c>
      <c r="C14" s="7" t="s">
        <v>57</v>
      </c>
      <c r="D14" s="7" t="s">
        <v>58</v>
      </c>
      <c r="E14" s="6">
        <v>122</v>
      </c>
      <c r="F14" s="6">
        <v>222</v>
      </c>
      <c r="G14" s="23">
        <v>0</v>
      </c>
      <c r="H14" s="23">
        <v>0</v>
      </c>
      <c r="I14" s="23">
        <v>0</v>
      </c>
    </row>
    <row r="15" spans="1:9" ht="18" customHeight="1">
      <c r="A15" s="8" t="s">
        <v>23</v>
      </c>
      <c r="B15" s="5" t="s">
        <v>56</v>
      </c>
      <c r="C15" s="5" t="s">
        <v>57</v>
      </c>
      <c r="D15" s="5" t="s">
        <v>58</v>
      </c>
      <c r="E15" s="18">
        <v>122</v>
      </c>
      <c r="F15" s="18">
        <v>260</v>
      </c>
      <c r="G15" s="22">
        <f>G16</f>
        <v>30000</v>
      </c>
      <c r="H15" s="22">
        <f>H16</f>
        <v>0</v>
      </c>
      <c r="I15" s="22">
        <f>I16</f>
        <v>0</v>
      </c>
    </row>
    <row r="16" spans="1:9" ht="18" customHeight="1">
      <c r="A16" s="9" t="s">
        <v>71</v>
      </c>
      <c r="B16" s="7" t="s">
        <v>56</v>
      </c>
      <c r="C16" s="7" t="s">
        <v>57</v>
      </c>
      <c r="D16" s="7" t="s">
        <v>58</v>
      </c>
      <c r="E16" s="6">
        <v>122</v>
      </c>
      <c r="F16" s="6" t="s">
        <v>73</v>
      </c>
      <c r="G16" s="23">
        <v>30000</v>
      </c>
      <c r="H16" s="23"/>
      <c r="I16" s="23"/>
    </row>
    <row r="17" spans="1:11" s="19" customFormat="1">
      <c r="A17" s="31" t="s">
        <v>13</v>
      </c>
      <c r="B17" s="32" t="s">
        <v>56</v>
      </c>
      <c r="C17" s="32" t="s">
        <v>57</v>
      </c>
      <c r="D17" s="32" t="s">
        <v>58</v>
      </c>
      <c r="E17" s="32">
        <v>129</v>
      </c>
      <c r="F17" s="33">
        <v>213</v>
      </c>
      <c r="G17" s="34">
        <v>808461</v>
      </c>
      <c r="H17" s="34">
        <v>808461</v>
      </c>
      <c r="I17" s="34">
        <v>808461</v>
      </c>
      <c r="K17" s="20"/>
    </row>
    <row r="18" spans="1:11" s="19" customFormat="1">
      <c r="A18" s="11"/>
      <c r="B18" s="5"/>
      <c r="C18" s="5"/>
      <c r="D18" s="5"/>
      <c r="E18" s="5"/>
      <c r="F18" s="18"/>
      <c r="G18" s="22"/>
      <c r="H18" s="22"/>
      <c r="I18" s="22"/>
      <c r="K18" s="20"/>
    </row>
    <row r="19" spans="1:11" ht="25.5">
      <c r="A19" s="8" t="s">
        <v>14</v>
      </c>
      <c r="B19" s="5" t="s">
        <v>56</v>
      </c>
      <c r="C19" s="5" t="s">
        <v>57</v>
      </c>
      <c r="D19" s="5" t="s">
        <v>58</v>
      </c>
      <c r="E19" s="5">
        <v>240</v>
      </c>
      <c r="F19" s="16"/>
      <c r="G19" s="22">
        <f>G21+G35</f>
        <v>480500</v>
      </c>
      <c r="H19" s="22">
        <f t="shared" ref="H19:I19" si="0">H21+H35</f>
        <v>0</v>
      </c>
      <c r="I19" s="22">
        <f t="shared" si="0"/>
        <v>0</v>
      </c>
    </row>
    <row r="20" spans="1:11">
      <c r="A20" s="8"/>
      <c r="B20" s="5"/>
      <c r="C20" s="5"/>
      <c r="D20" s="5"/>
      <c r="E20" s="5"/>
      <c r="F20" s="18"/>
      <c r="G20" s="22"/>
      <c r="H20" s="22"/>
      <c r="I20" s="22"/>
    </row>
    <row r="21" spans="1:11" ht="38.25">
      <c r="A21" s="8" t="s">
        <v>15</v>
      </c>
      <c r="B21" s="5" t="s">
        <v>56</v>
      </c>
      <c r="C21" s="5" t="s">
        <v>57</v>
      </c>
      <c r="D21" s="5" t="s">
        <v>58</v>
      </c>
      <c r="E21" s="5">
        <v>242</v>
      </c>
      <c r="F21" s="16"/>
      <c r="G21" s="22">
        <f>SUM(G22+G24+G27+G29)</f>
        <v>95700</v>
      </c>
      <c r="H21" s="22">
        <f t="shared" ref="H21:I21" si="1">SUM(H22+H24+H27+H29)</f>
        <v>0</v>
      </c>
      <c r="I21" s="22">
        <f t="shared" si="1"/>
        <v>0</v>
      </c>
    </row>
    <row r="22" spans="1:11">
      <c r="A22" s="8" t="s">
        <v>16</v>
      </c>
      <c r="B22" s="5" t="s">
        <v>56</v>
      </c>
      <c r="C22" s="5" t="s">
        <v>57</v>
      </c>
      <c r="D22" s="5" t="s">
        <v>58</v>
      </c>
      <c r="E22" s="5">
        <v>242</v>
      </c>
      <c r="F22" s="16">
        <v>220</v>
      </c>
      <c r="G22" s="22">
        <f>SUM(G23)</f>
        <v>54700</v>
      </c>
      <c r="H22" s="22">
        <f t="shared" ref="H22:I22" si="2">SUM(H23)</f>
        <v>0</v>
      </c>
      <c r="I22" s="22">
        <f t="shared" si="2"/>
        <v>0</v>
      </c>
    </row>
    <row r="23" spans="1:11">
      <c r="A23" s="9" t="s">
        <v>17</v>
      </c>
      <c r="B23" s="7" t="s">
        <v>56</v>
      </c>
      <c r="C23" s="7" t="s">
        <v>57</v>
      </c>
      <c r="D23" s="7" t="s">
        <v>58</v>
      </c>
      <c r="E23" s="7">
        <v>242</v>
      </c>
      <c r="F23" s="6">
        <v>221</v>
      </c>
      <c r="G23" s="23">
        <v>54700</v>
      </c>
      <c r="H23" s="23"/>
      <c r="I23" s="23"/>
      <c r="J23" s="15"/>
    </row>
    <row r="24" spans="1:11" ht="25.5">
      <c r="A24" s="8" t="s">
        <v>18</v>
      </c>
      <c r="B24" s="5" t="s">
        <v>56</v>
      </c>
      <c r="C24" s="5" t="s">
        <v>57</v>
      </c>
      <c r="D24" s="5" t="s">
        <v>58</v>
      </c>
      <c r="E24" s="5">
        <v>242</v>
      </c>
      <c r="F24" s="16">
        <v>225</v>
      </c>
      <c r="G24" s="22">
        <f>SUM(G25:G26)</f>
        <v>21000</v>
      </c>
      <c r="H24" s="22">
        <f t="shared" ref="H24:I24" si="3">SUM(H25:H26)</f>
        <v>0</v>
      </c>
      <c r="I24" s="22">
        <f t="shared" si="3"/>
        <v>0</v>
      </c>
    </row>
    <row r="25" spans="1:11">
      <c r="A25" s="9" t="s">
        <v>19</v>
      </c>
      <c r="B25" s="7" t="s">
        <v>56</v>
      </c>
      <c r="C25" s="7" t="s">
        <v>57</v>
      </c>
      <c r="D25" s="7" t="s">
        <v>58</v>
      </c>
      <c r="E25" s="7">
        <v>242</v>
      </c>
      <c r="F25" s="6" t="s">
        <v>20</v>
      </c>
      <c r="G25" s="23">
        <v>15000</v>
      </c>
      <c r="H25" s="23"/>
      <c r="I25" s="23"/>
      <c r="J25" s="21"/>
    </row>
    <row r="26" spans="1:11">
      <c r="A26" s="9" t="s">
        <v>21</v>
      </c>
      <c r="B26" s="7" t="s">
        <v>56</v>
      </c>
      <c r="C26" s="7" t="s">
        <v>57</v>
      </c>
      <c r="D26" s="7" t="s">
        <v>58</v>
      </c>
      <c r="E26" s="7">
        <v>242</v>
      </c>
      <c r="F26" s="6" t="s">
        <v>22</v>
      </c>
      <c r="G26" s="23">
        <v>6000</v>
      </c>
      <c r="H26" s="23"/>
      <c r="I26" s="23"/>
      <c r="J26" s="15"/>
    </row>
    <row r="27" spans="1:11">
      <c r="A27" s="8" t="s">
        <v>23</v>
      </c>
      <c r="B27" s="5" t="s">
        <v>56</v>
      </c>
      <c r="C27" s="5" t="s">
        <v>57</v>
      </c>
      <c r="D27" s="5" t="s">
        <v>58</v>
      </c>
      <c r="E27" s="5">
        <v>242</v>
      </c>
      <c r="F27" s="16">
        <v>226</v>
      </c>
      <c r="G27" s="22">
        <f>SUM(G28)</f>
        <v>10000</v>
      </c>
      <c r="H27" s="22"/>
      <c r="I27" s="22"/>
    </row>
    <row r="28" spans="1:11">
      <c r="A28" s="9" t="s">
        <v>24</v>
      </c>
      <c r="B28" s="7" t="s">
        <v>56</v>
      </c>
      <c r="C28" s="7" t="s">
        <v>57</v>
      </c>
      <c r="D28" s="7" t="s">
        <v>58</v>
      </c>
      <c r="E28" s="7">
        <v>242</v>
      </c>
      <c r="F28" s="6" t="s">
        <v>25</v>
      </c>
      <c r="G28" s="23">
        <v>10000</v>
      </c>
      <c r="H28" s="23"/>
      <c r="I28" s="23"/>
    </row>
    <row r="29" spans="1:11" ht="28.5">
      <c r="A29" s="10" t="s">
        <v>26</v>
      </c>
      <c r="B29" s="5" t="s">
        <v>56</v>
      </c>
      <c r="C29" s="5" t="s">
        <v>57</v>
      </c>
      <c r="D29" s="5" t="s">
        <v>58</v>
      </c>
      <c r="E29" s="5">
        <v>242</v>
      </c>
      <c r="F29" s="16">
        <v>300</v>
      </c>
      <c r="G29" s="22">
        <f>SUM(G30:G32)</f>
        <v>10000</v>
      </c>
      <c r="H29" s="22">
        <f t="shared" ref="H29:I29" si="4">SUM(H30:H32)</f>
        <v>0</v>
      </c>
      <c r="I29" s="22">
        <f t="shared" si="4"/>
        <v>0</v>
      </c>
    </row>
    <row r="30" spans="1:11" ht="25.5">
      <c r="A30" s="4" t="s">
        <v>27</v>
      </c>
      <c r="B30" s="5" t="s">
        <v>56</v>
      </c>
      <c r="C30" s="5" t="s">
        <v>57</v>
      </c>
      <c r="D30" s="5" t="s">
        <v>58</v>
      </c>
      <c r="E30" s="5">
        <v>242</v>
      </c>
      <c r="F30" s="16">
        <v>310</v>
      </c>
      <c r="G30" s="22"/>
      <c r="H30" s="22"/>
      <c r="I30" s="22"/>
    </row>
    <row r="31" spans="1:11" ht="22.5">
      <c r="A31" s="9" t="s">
        <v>28</v>
      </c>
      <c r="B31" s="7" t="s">
        <v>56</v>
      </c>
      <c r="C31" s="7" t="s">
        <v>57</v>
      </c>
      <c r="D31" s="7" t="s">
        <v>58</v>
      </c>
      <c r="E31" s="7">
        <v>242</v>
      </c>
      <c r="F31" s="6">
        <v>312</v>
      </c>
      <c r="G31" s="23"/>
      <c r="H31" s="23"/>
      <c r="I31" s="23"/>
    </row>
    <row r="32" spans="1:11" ht="25.5">
      <c r="A32" s="8" t="s">
        <v>29</v>
      </c>
      <c r="B32" s="5" t="s">
        <v>56</v>
      </c>
      <c r="C32" s="5" t="s">
        <v>57</v>
      </c>
      <c r="D32" s="5" t="s">
        <v>58</v>
      </c>
      <c r="E32" s="5">
        <v>242</v>
      </c>
      <c r="F32" s="16">
        <v>340</v>
      </c>
      <c r="G32" s="22">
        <f>SUM(G33)</f>
        <v>10000</v>
      </c>
      <c r="H32" s="22">
        <f t="shared" ref="H32:I32" si="5">SUM(H33)</f>
        <v>0</v>
      </c>
      <c r="I32" s="22">
        <f t="shared" si="5"/>
        <v>0</v>
      </c>
    </row>
    <row r="33" spans="1:10" ht="22.5">
      <c r="A33" s="9" t="s">
        <v>30</v>
      </c>
      <c r="B33" s="7" t="s">
        <v>56</v>
      </c>
      <c r="C33" s="7" t="s">
        <v>57</v>
      </c>
      <c r="D33" s="7" t="s">
        <v>58</v>
      </c>
      <c r="E33" s="7">
        <v>242</v>
      </c>
      <c r="F33" s="6">
        <v>346</v>
      </c>
      <c r="G33" s="23">
        <v>10000</v>
      </c>
      <c r="H33" s="23"/>
      <c r="I33" s="23"/>
    </row>
    <row r="34" spans="1:10">
      <c r="A34" s="9"/>
      <c r="B34" s="7"/>
      <c r="C34" s="7"/>
      <c r="D34" s="7"/>
      <c r="E34" s="7"/>
      <c r="F34" s="6"/>
      <c r="G34" s="23"/>
      <c r="H34" s="23"/>
      <c r="I34" s="23"/>
    </row>
    <row r="35" spans="1:10" ht="25.5">
      <c r="A35" s="8" t="s">
        <v>31</v>
      </c>
      <c r="B35" s="5" t="s">
        <v>56</v>
      </c>
      <c r="C35" s="5" t="s">
        <v>57</v>
      </c>
      <c r="D35" s="5" t="s">
        <v>58</v>
      </c>
      <c r="E35" s="5">
        <v>244</v>
      </c>
      <c r="F35" s="16"/>
      <c r="G35" s="22">
        <f>SUM(G36+G53)</f>
        <v>384800</v>
      </c>
      <c r="H35" s="22">
        <f t="shared" ref="H35:I35" si="6">SUM(H36+H53)</f>
        <v>0</v>
      </c>
      <c r="I35" s="22">
        <f t="shared" si="6"/>
        <v>0</v>
      </c>
    </row>
    <row r="36" spans="1:10">
      <c r="A36" s="8" t="s">
        <v>16</v>
      </c>
      <c r="B36" s="5" t="s">
        <v>56</v>
      </c>
      <c r="C36" s="5" t="s">
        <v>57</v>
      </c>
      <c r="D36" s="5" t="s">
        <v>58</v>
      </c>
      <c r="E36" s="5">
        <v>244</v>
      </c>
      <c r="F36" s="16">
        <v>220</v>
      </c>
      <c r="G36" s="22">
        <f>SUM(G37+G38+G39+G46)</f>
        <v>117300</v>
      </c>
      <c r="H36" s="22">
        <f t="shared" ref="H36:I36" si="7">SUM(H37+H38+H39+H46)</f>
        <v>0</v>
      </c>
      <c r="I36" s="22">
        <f t="shared" si="7"/>
        <v>0</v>
      </c>
    </row>
    <row r="37" spans="1:10">
      <c r="A37" s="9" t="s">
        <v>17</v>
      </c>
      <c r="B37" s="7" t="s">
        <v>56</v>
      </c>
      <c r="C37" s="7" t="s">
        <v>57</v>
      </c>
      <c r="D37" s="7" t="s">
        <v>58</v>
      </c>
      <c r="E37" s="7">
        <v>244</v>
      </c>
      <c r="F37" s="6">
        <v>221</v>
      </c>
      <c r="G37" s="23"/>
      <c r="H37" s="23"/>
      <c r="I37" s="23"/>
    </row>
    <row r="38" spans="1:10">
      <c r="A38" s="9" t="s">
        <v>32</v>
      </c>
      <c r="B38" s="7" t="s">
        <v>56</v>
      </c>
      <c r="C38" s="7" t="s">
        <v>57</v>
      </c>
      <c r="D38" s="7" t="s">
        <v>58</v>
      </c>
      <c r="E38" s="7">
        <v>244</v>
      </c>
      <c r="F38" s="6">
        <v>222</v>
      </c>
      <c r="G38" s="23"/>
      <c r="H38" s="23"/>
      <c r="I38" s="23"/>
    </row>
    <row r="39" spans="1:10" ht="25.5">
      <c r="A39" s="8" t="s">
        <v>18</v>
      </c>
      <c r="B39" s="5" t="s">
        <v>56</v>
      </c>
      <c r="C39" s="5" t="s">
        <v>57</v>
      </c>
      <c r="D39" s="5" t="s">
        <v>58</v>
      </c>
      <c r="E39" s="5">
        <v>244</v>
      </c>
      <c r="F39" s="16">
        <v>225</v>
      </c>
      <c r="G39" s="22">
        <f>SUM(G40:G45)</f>
        <v>92300</v>
      </c>
      <c r="H39" s="22">
        <f t="shared" ref="H39:I39" si="8">SUM(H40:H45)</f>
        <v>0</v>
      </c>
      <c r="I39" s="22">
        <f t="shared" si="8"/>
        <v>0</v>
      </c>
    </row>
    <row r="40" spans="1:10" ht="22.5">
      <c r="A40" s="9" t="s">
        <v>33</v>
      </c>
      <c r="B40" s="7" t="s">
        <v>56</v>
      </c>
      <c r="C40" s="7" t="s">
        <v>57</v>
      </c>
      <c r="D40" s="7" t="s">
        <v>58</v>
      </c>
      <c r="E40" s="7">
        <v>244</v>
      </c>
      <c r="F40" s="6" t="s">
        <v>34</v>
      </c>
      <c r="G40" s="23"/>
      <c r="H40" s="23"/>
      <c r="I40" s="23"/>
    </row>
    <row r="41" spans="1:10">
      <c r="A41" s="9" t="s">
        <v>19</v>
      </c>
      <c r="B41" s="7" t="s">
        <v>56</v>
      </c>
      <c r="C41" s="7" t="s">
        <v>57</v>
      </c>
      <c r="D41" s="7" t="s">
        <v>58</v>
      </c>
      <c r="E41" s="7">
        <v>244</v>
      </c>
      <c r="F41" s="6" t="s">
        <v>20</v>
      </c>
      <c r="G41" s="23">
        <v>88300</v>
      </c>
      <c r="H41" s="23"/>
      <c r="I41" s="23"/>
      <c r="J41" s="21"/>
    </row>
    <row r="42" spans="1:10">
      <c r="A42" s="9" t="s">
        <v>35</v>
      </c>
      <c r="B42" s="7" t="s">
        <v>56</v>
      </c>
      <c r="C42" s="7" t="s">
        <v>57</v>
      </c>
      <c r="D42" s="7" t="s">
        <v>58</v>
      </c>
      <c r="E42" s="7">
        <v>244</v>
      </c>
      <c r="F42" s="6" t="s">
        <v>36</v>
      </c>
      <c r="G42" s="23"/>
      <c r="H42" s="23"/>
      <c r="I42" s="23"/>
    </row>
    <row r="43" spans="1:10">
      <c r="A43" s="9" t="s">
        <v>37</v>
      </c>
      <c r="B43" s="7" t="s">
        <v>56</v>
      </c>
      <c r="C43" s="7" t="s">
        <v>57</v>
      </c>
      <c r="D43" s="7" t="s">
        <v>58</v>
      </c>
      <c r="E43" s="7">
        <v>244</v>
      </c>
      <c r="F43" s="6" t="s">
        <v>38</v>
      </c>
      <c r="G43" s="23"/>
      <c r="H43" s="23"/>
      <c r="I43" s="23"/>
    </row>
    <row r="44" spans="1:10">
      <c r="A44" s="9" t="s">
        <v>39</v>
      </c>
      <c r="B44" s="7" t="s">
        <v>56</v>
      </c>
      <c r="C44" s="7" t="s">
        <v>57</v>
      </c>
      <c r="D44" s="7" t="s">
        <v>58</v>
      </c>
      <c r="E44" s="7">
        <v>244</v>
      </c>
      <c r="F44" s="6" t="s">
        <v>40</v>
      </c>
      <c r="G44" s="23"/>
      <c r="H44" s="23"/>
      <c r="I44" s="23"/>
    </row>
    <row r="45" spans="1:10">
      <c r="A45" s="9" t="s">
        <v>21</v>
      </c>
      <c r="B45" s="7" t="s">
        <v>56</v>
      </c>
      <c r="C45" s="7" t="s">
        <v>57</v>
      </c>
      <c r="D45" s="7" t="s">
        <v>58</v>
      </c>
      <c r="E45" s="7">
        <v>244</v>
      </c>
      <c r="F45" s="6" t="s">
        <v>22</v>
      </c>
      <c r="G45" s="23">
        <v>4000</v>
      </c>
      <c r="H45" s="23"/>
      <c r="I45" s="23"/>
    </row>
    <row r="46" spans="1:10">
      <c r="A46" s="8" t="s">
        <v>23</v>
      </c>
      <c r="B46" s="5" t="s">
        <v>56</v>
      </c>
      <c r="C46" s="5" t="s">
        <v>57</v>
      </c>
      <c r="D46" s="5" t="s">
        <v>58</v>
      </c>
      <c r="E46" s="5">
        <v>244</v>
      </c>
      <c r="F46" s="16">
        <v>226</v>
      </c>
      <c r="G46" s="22">
        <f>SUM(G47:G49)</f>
        <v>25000</v>
      </c>
      <c r="H46" s="22">
        <f t="shared" ref="H46:I46" si="9">SUM(H47:H49)</f>
        <v>0</v>
      </c>
      <c r="I46" s="22">
        <f t="shared" si="9"/>
        <v>0</v>
      </c>
    </row>
    <row r="47" spans="1:10">
      <c r="A47" s="9" t="s">
        <v>41</v>
      </c>
      <c r="B47" s="7" t="s">
        <v>56</v>
      </c>
      <c r="C47" s="7" t="s">
        <v>57</v>
      </c>
      <c r="D47" s="7" t="s">
        <v>58</v>
      </c>
      <c r="E47" s="7">
        <v>244</v>
      </c>
      <c r="F47" s="6">
        <v>227</v>
      </c>
      <c r="G47" s="23">
        <v>10000</v>
      </c>
      <c r="H47" s="23"/>
      <c r="I47" s="23"/>
      <c r="J47" s="15"/>
    </row>
    <row r="48" spans="1:10">
      <c r="A48" s="9" t="s">
        <v>42</v>
      </c>
      <c r="B48" s="7" t="s">
        <v>56</v>
      </c>
      <c r="C48" s="7" t="s">
        <v>57</v>
      </c>
      <c r="D48" s="7" t="s">
        <v>58</v>
      </c>
      <c r="E48" s="7">
        <v>244</v>
      </c>
      <c r="F48" s="6" t="s">
        <v>43</v>
      </c>
      <c r="G48" s="23"/>
      <c r="H48" s="23"/>
      <c r="I48" s="23"/>
    </row>
    <row r="49" spans="1:10">
      <c r="A49" s="9" t="s">
        <v>44</v>
      </c>
      <c r="B49" s="7" t="s">
        <v>56</v>
      </c>
      <c r="C49" s="7" t="s">
        <v>57</v>
      </c>
      <c r="D49" s="7" t="s">
        <v>58</v>
      </c>
      <c r="E49" s="7">
        <v>244</v>
      </c>
      <c r="F49" s="6" t="s">
        <v>73</v>
      </c>
      <c r="G49" s="23">
        <v>15000</v>
      </c>
      <c r="H49" s="23"/>
      <c r="I49" s="23"/>
      <c r="J49" s="15"/>
    </row>
    <row r="50" spans="1:10" ht="28.5">
      <c r="A50" s="10" t="s">
        <v>26</v>
      </c>
      <c r="B50" s="5" t="s">
        <v>56</v>
      </c>
      <c r="C50" s="5" t="s">
        <v>57</v>
      </c>
      <c r="D50" s="5" t="s">
        <v>58</v>
      </c>
      <c r="E50" s="5">
        <v>244</v>
      </c>
      <c r="F50" s="16">
        <v>300</v>
      </c>
      <c r="G50" s="22">
        <f>SUM(G53+G51)</f>
        <v>267500</v>
      </c>
      <c r="H50" s="22">
        <f t="shared" ref="H50:I50" si="10">SUM(H53+H51)</f>
        <v>0</v>
      </c>
      <c r="I50" s="22">
        <f t="shared" si="10"/>
        <v>0</v>
      </c>
    </row>
    <row r="51" spans="1:10" ht="25.5">
      <c r="A51" s="4" t="s">
        <v>27</v>
      </c>
      <c r="B51" s="5" t="s">
        <v>56</v>
      </c>
      <c r="C51" s="5" t="s">
        <v>57</v>
      </c>
      <c r="D51" s="5" t="s">
        <v>58</v>
      </c>
      <c r="E51" s="5">
        <v>244</v>
      </c>
      <c r="F51" s="16">
        <v>310</v>
      </c>
      <c r="G51" s="22"/>
      <c r="H51" s="22"/>
      <c r="I51" s="22"/>
    </row>
    <row r="52" spans="1:10" ht="22.5">
      <c r="A52" s="9" t="s">
        <v>28</v>
      </c>
      <c r="B52" s="7" t="s">
        <v>56</v>
      </c>
      <c r="C52" s="7" t="s">
        <v>57</v>
      </c>
      <c r="D52" s="7" t="s">
        <v>58</v>
      </c>
      <c r="E52" s="7">
        <v>244</v>
      </c>
      <c r="F52" s="6">
        <v>312</v>
      </c>
      <c r="G52" s="23"/>
      <c r="H52" s="23"/>
      <c r="I52" s="23"/>
    </row>
    <row r="53" spans="1:10" ht="25.5">
      <c r="A53" s="8" t="s">
        <v>29</v>
      </c>
      <c r="B53" s="5" t="s">
        <v>56</v>
      </c>
      <c r="C53" s="5" t="s">
        <v>57</v>
      </c>
      <c r="D53" s="5" t="s">
        <v>58</v>
      </c>
      <c r="E53" s="5">
        <v>244</v>
      </c>
      <c r="F53" s="16">
        <v>340</v>
      </c>
      <c r="G53" s="22">
        <f>SUM(G54:G56)</f>
        <v>267500</v>
      </c>
      <c r="H53" s="22">
        <f t="shared" ref="H53:I53" si="11">SUM(H54:H56)</f>
        <v>0</v>
      </c>
      <c r="I53" s="22">
        <f t="shared" si="11"/>
        <v>0</v>
      </c>
    </row>
    <row r="54" spans="1:10" ht="22.5">
      <c r="A54" s="35" t="s">
        <v>30</v>
      </c>
      <c r="B54" s="36" t="s">
        <v>56</v>
      </c>
      <c r="C54" s="36" t="s">
        <v>57</v>
      </c>
      <c r="D54" s="36" t="s">
        <v>58</v>
      </c>
      <c r="E54" s="36">
        <v>244</v>
      </c>
      <c r="F54" s="37" t="s">
        <v>55</v>
      </c>
      <c r="G54" s="38">
        <v>200000</v>
      </c>
      <c r="H54" s="38"/>
      <c r="I54" s="38"/>
      <c r="J54" s="15"/>
    </row>
    <row r="55" spans="1:10" ht="22.5">
      <c r="A55" s="35" t="s">
        <v>30</v>
      </c>
      <c r="B55" s="36" t="s">
        <v>56</v>
      </c>
      <c r="C55" s="36" t="s">
        <v>57</v>
      </c>
      <c r="D55" s="36" t="s">
        <v>58</v>
      </c>
      <c r="E55" s="36">
        <v>244</v>
      </c>
      <c r="F55" s="37">
        <v>346</v>
      </c>
      <c r="G55" s="38">
        <v>40000</v>
      </c>
      <c r="H55" s="38"/>
      <c r="I55" s="38"/>
      <c r="J55" s="21"/>
    </row>
    <row r="56" spans="1:10" ht="22.5">
      <c r="A56" s="9" t="s">
        <v>30</v>
      </c>
      <c r="B56" s="7" t="s">
        <v>56</v>
      </c>
      <c r="C56" s="7" t="s">
        <v>57</v>
      </c>
      <c r="D56" s="7" t="s">
        <v>58</v>
      </c>
      <c r="E56" s="7">
        <v>244</v>
      </c>
      <c r="F56" s="6">
        <v>349</v>
      </c>
      <c r="G56" s="23">
        <v>27500</v>
      </c>
      <c r="H56" s="23"/>
      <c r="I56" s="23"/>
      <c r="J56" s="15"/>
    </row>
    <row r="57" spans="1:10" ht="42">
      <c r="A57" s="11" t="s">
        <v>66</v>
      </c>
      <c r="B57" s="5" t="s">
        <v>56</v>
      </c>
      <c r="C57" s="5" t="s">
        <v>57</v>
      </c>
      <c r="D57" s="5" t="s">
        <v>58</v>
      </c>
      <c r="E57" s="5" t="s">
        <v>65</v>
      </c>
      <c r="F57" s="16">
        <v>262</v>
      </c>
      <c r="G57" s="22">
        <v>20000</v>
      </c>
      <c r="H57" s="22"/>
      <c r="I57" s="22"/>
      <c r="J57" s="15"/>
    </row>
    <row r="58" spans="1:10">
      <c r="A58" s="8" t="s">
        <v>45</v>
      </c>
      <c r="B58" s="5" t="s">
        <v>56</v>
      </c>
      <c r="C58" s="5" t="s">
        <v>57</v>
      </c>
      <c r="D58" s="5" t="s">
        <v>58</v>
      </c>
      <c r="E58" s="5" t="s">
        <v>59</v>
      </c>
      <c r="F58" s="16">
        <v>290</v>
      </c>
      <c r="G58" s="22">
        <v>67500</v>
      </c>
      <c r="H58" s="22"/>
      <c r="I58" s="22"/>
    </row>
    <row r="59" spans="1:10" ht="31.5">
      <c r="A59" s="11" t="s">
        <v>46</v>
      </c>
      <c r="B59" s="5" t="s">
        <v>56</v>
      </c>
      <c r="C59" s="5" t="s">
        <v>57</v>
      </c>
      <c r="D59" s="5" t="s">
        <v>58</v>
      </c>
      <c r="E59" s="5">
        <v>850</v>
      </c>
      <c r="F59" s="16">
        <v>290</v>
      </c>
      <c r="G59" s="22">
        <f>SUM(G60:G62)</f>
        <v>67500</v>
      </c>
      <c r="H59" s="22">
        <f t="shared" ref="H59:I59" si="12">SUM(H60:H62)</f>
        <v>0</v>
      </c>
      <c r="I59" s="22">
        <f t="shared" si="12"/>
        <v>0</v>
      </c>
    </row>
    <row r="60" spans="1:10" ht="22.5">
      <c r="A60" s="9" t="s">
        <v>47</v>
      </c>
      <c r="B60" s="7" t="s">
        <v>56</v>
      </c>
      <c r="C60" s="7" t="s">
        <v>57</v>
      </c>
      <c r="D60" s="7" t="s">
        <v>58</v>
      </c>
      <c r="E60" s="7" t="s">
        <v>60</v>
      </c>
      <c r="F60" s="6">
        <v>291</v>
      </c>
      <c r="G60" s="23">
        <v>2000</v>
      </c>
      <c r="H60" s="23"/>
      <c r="I60" s="23"/>
      <c r="J60" s="15"/>
    </row>
    <row r="61" spans="1:10">
      <c r="A61" s="9" t="s">
        <v>48</v>
      </c>
      <c r="B61" s="7" t="s">
        <v>56</v>
      </c>
      <c r="C61" s="7" t="s">
        <v>57</v>
      </c>
      <c r="D61" s="7" t="s">
        <v>58</v>
      </c>
      <c r="E61" s="7" t="s">
        <v>61</v>
      </c>
      <c r="F61" s="6">
        <v>292</v>
      </c>
      <c r="G61" s="23">
        <v>500</v>
      </c>
      <c r="H61" s="23"/>
      <c r="I61" s="23"/>
    </row>
    <row r="62" spans="1:10" ht="33.75">
      <c r="A62" s="9" t="s">
        <v>49</v>
      </c>
      <c r="B62" s="7" t="s">
        <v>56</v>
      </c>
      <c r="C62" s="7" t="s">
        <v>57</v>
      </c>
      <c r="D62" s="7" t="s">
        <v>58</v>
      </c>
      <c r="E62" s="7" t="s">
        <v>61</v>
      </c>
      <c r="F62" s="6">
        <v>297</v>
      </c>
      <c r="G62" s="23">
        <v>65000</v>
      </c>
      <c r="H62" s="23"/>
      <c r="I62" s="23"/>
      <c r="J62" s="15"/>
    </row>
    <row r="63" spans="1:10" ht="31.5">
      <c r="A63" s="12" t="s">
        <v>50</v>
      </c>
      <c r="B63" s="5" t="s">
        <v>56</v>
      </c>
      <c r="C63" s="5" t="s">
        <v>57</v>
      </c>
      <c r="D63" s="5"/>
      <c r="E63" s="13"/>
      <c r="F63" s="14"/>
      <c r="G63" s="22">
        <f>G8+G19+G57+G58</f>
        <v>4105482</v>
      </c>
      <c r="H63" s="22">
        <f>H8+H19+H57+H58</f>
        <v>3505482</v>
      </c>
      <c r="I63" s="22">
        <f>I8+I19+I57+I58</f>
        <v>3505482</v>
      </c>
    </row>
    <row r="64" spans="1:10">
      <c r="A64" s="49" t="s">
        <v>51</v>
      </c>
      <c r="B64" s="49"/>
      <c r="C64" s="49"/>
      <c r="D64" s="49"/>
      <c r="E64" s="49"/>
      <c r="F64" s="49"/>
      <c r="G64" s="22">
        <f>G63</f>
        <v>4105482</v>
      </c>
      <c r="H64" s="22">
        <f t="shared" ref="H64:I64" si="13">H63</f>
        <v>3505482</v>
      </c>
      <c r="I64" s="22">
        <f t="shared" si="13"/>
        <v>3505482</v>
      </c>
    </row>
    <row r="65" spans="1:9" ht="15" customHeight="1">
      <c r="E65" s="25" t="s">
        <v>76</v>
      </c>
      <c r="G65" s="24">
        <v>3561300</v>
      </c>
      <c r="H65" s="24">
        <v>3561300</v>
      </c>
      <c r="I65" s="24">
        <v>3561300</v>
      </c>
    </row>
    <row r="66" spans="1:9" ht="15.75" hidden="1">
      <c r="A66" s="3"/>
    </row>
    <row r="67" spans="1:9" ht="28.5" customHeight="1">
      <c r="A67" s="3" t="s">
        <v>63</v>
      </c>
    </row>
    <row r="68" spans="1:9">
      <c r="A68"/>
    </row>
    <row r="69" spans="1:9" ht="15.75">
      <c r="A69" s="3" t="s">
        <v>62</v>
      </c>
      <c r="D69" s="50" t="s">
        <v>67</v>
      </c>
      <c r="E69" s="50"/>
      <c r="G69" s="51" t="s">
        <v>75</v>
      </c>
      <c r="H69" s="51"/>
    </row>
  </sheetData>
  <mergeCells count="16">
    <mergeCell ref="A64:F64"/>
    <mergeCell ref="D69:E69"/>
    <mergeCell ref="G69:H69"/>
    <mergeCell ref="G3:G4"/>
    <mergeCell ref="H3:H4"/>
    <mergeCell ref="I3:I4"/>
    <mergeCell ref="A5:I5"/>
    <mergeCell ref="A6:I6"/>
    <mergeCell ref="A7:I7"/>
    <mergeCell ref="A1:A4"/>
    <mergeCell ref="B1:F1"/>
    <mergeCell ref="B3:B4"/>
    <mergeCell ref="C3:C4"/>
    <mergeCell ref="D3:D4"/>
    <mergeCell ref="E3:E4"/>
    <mergeCell ref="F3:F4"/>
  </mergeCells>
  <pageMargins left="0.78740157480314965" right="0.19685039370078741" top="0.19685039370078741" bottom="0.19685039370078741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2025-11-06T05:57:09Z</dcterms:modified>
</cp:coreProperties>
</file>